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2330"/>
  </bookViews>
  <sheets>
    <sheet name="Table 4.3" sheetId="1" r:id="rId1"/>
  </sheets>
  <calcPr calcId="145621"/>
</workbook>
</file>

<file path=xl/calcChain.xml><?xml version="1.0" encoding="utf-8"?>
<calcChain xmlns="http://schemas.openxmlformats.org/spreadsheetml/2006/main">
  <c r="D41" i="1" l="1"/>
  <c r="D42" i="1"/>
  <c r="D43" i="1"/>
  <c r="D44" i="1"/>
  <c r="D45" i="1"/>
  <c r="D46" i="1"/>
  <c r="D47" i="1"/>
  <c r="D48" i="1"/>
  <c r="D40" i="1"/>
  <c r="D2" i="1"/>
  <c r="E2" i="1" s="1"/>
  <c r="F2" i="1" s="1"/>
  <c r="G2" i="1" s="1"/>
  <c r="H2" i="1" s="1"/>
  <c r="I2" i="1" s="1"/>
  <c r="J2" i="1" s="1"/>
  <c r="C2" i="1"/>
  <c r="D18" i="1"/>
  <c r="E18" i="1" s="1"/>
  <c r="F18" i="1" s="1"/>
  <c r="C17" i="1"/>
  <c r="D17" i="1"/>
  <c r="E17" i="1"/>
  <c r="F17" i="1"/>
  <c r="G17" i="1"/>
  <c r="H17" i="1"/>
  <c r="I17" i="1"/>
  <c r="J17" i="1"/>
  <c r="B17" i="1"/>
</calcChain>
</file>

<file path=xl/sharedStrings.xml><?xml version="1.0" encoding="utf-8"?>
<sst xmlns="http://schemas.openxmlformats.org/spreadsheetml/2006/main" count="10" uniqueCount="9">
  <si>
    <t>% GROWTH IN lp</t>
  </si>
  <si>
    <t xml:space="preserve">ractiles of mean peak to peak productivity growth ARE </t>
  </si>
  <si>
    <t xml:space="preserve">Fractiles of PER CAPITA GROWTH RATES </t>
  </si>
  <si>
    <t>Average income per capita $m</t>
  </si>
  <si>
    <t>Percentile</t>
  </si>
  <si>
    <t>Average productivity growth</t>
  </si>
  <si>
    <t>Per capita GDP growth</t>
  </si>
  <si>
    <t>Average deviation from mediam accumulated per capita income</t>
  </si>
  <si>
    <t>Average accumulated income per capita $m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</si>
</sst>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spPr>
            <a:ln w="15875">
              <a:solidFill>
                <a:srgbClr val="39580D"/>
              </a:solidFill>
              <a:prstDash val="sysDash"/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srgbClr val="39580D"/>
                </a:solidFill>
              </a:ln>
            </c:spPr>
          </c:marker>
          <c:dPt>
            <c:idx val="4"/>
            <c:marker>
              <c:symbol val="circle"/>
              <c:size val="10"/>
              <c:spPr>
                <a:solidFill>
                  <a:schemeClr val="accent3">
                    <a:lumMod val="75000"/>
                  </a:schemeClr>
                </a:solidFill>
                <a:ln>
                  <a:solidFill>
                    <a:srgbClr val="39580D"/>
                  </a:solidFill>
                </a:ln>
              </c:spPr>
            </c:marker>
            <c:bubble3D val="0"/>
          </c:dPt>
          <c:xVal>
            <c:numRef>
              <c:f>'Table 4.3'!$B$4:$J$4</c:f>
              <c:numCache>
                <c:formatCode>General</c:formatCode>
                <c:ptCount val="9"/>
                <c:pt idx="0">
                  <c:v>1.28</c:v>
                </c:pt>
                <c:pt idx="1">
                  <c:v>1.36</c:v>
                </c:pt>
                <c:pt idx="2">
                  <c:v>1.42</c:v>
                </c:pt>
                <c:pt idx="3">
                  <c:v>1.47</c:v>
                </c:pt>
                <c:pt idx="4">
                  <c:v>1.52</c:v>
                </c:pt>
                <c:pt idx="5">
                  <c:v>1.57</c:v>
                </c:pt>
                <c:pt idx="6">
                  <c:v>1.63</c:v>
                </c:pt>
                <c:pt idx="7">
                  <c:v>1.69</c:v>
                </c:pt>
                <c:pt idx="8">
                  <c:v>1.78</c:v>
                </c:pt>
              </c:numCache>
            </c:numRef>
          </c:xVal>
          <c:yVal>
            <c:numRef>
              <c:f>'Table 4.3'!$B$2:$J$2</c:f>
              <c:numCache>
                <c:formatCode>General</c:formatCode>
                <c:ptCount val="9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</c:numCache>
            </c:numRef>
          </c:yVal>
          <c:smooth val="1"/>
        </c:ser>
        <c:ser>
          <c:idx val="0"/>
          <c:order val="1"/>
          <c:spPr>
            <a:ln w="22225">
              <a:solidFill>
                <a:schemeClr val="accent3">
                  <a:lumMod val="75000"/>
                </a:schemeClr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</c:spPr>
          </c:marker>
          <c:dPt>
            <c:idx val="4"/>
            <c:marker>
              <c:symbol val="circle"/>
              <c:size val="10"/>
              <c:spPr>
                <a:solidFill>
                  <a:schemeClr val="accent3">
                    <a:lumMod val="75000"/>
                  </a:schemeClr>
                </a:solidFill>
              </c:spPr>
            </c:marker>
            <c:bubble3D val="0"/>
          </c:dPt>
          <c:xVal>
            <c:numRef>
              <c:f>'Table 4.3'!$B$5:$J$5</c:f>
              <c:numCache>
                <c:formatCode>General</c:formatCode>
                <c:ptCount val="9"/>
                <c:pt idx="0">
                  <c:v>1.1399999999999999</c:v>
                </c:pt>
                <c:pt idx="1">
                  <c:v>1.22</c:v>
                </c:pt>
                <c:pt idx="2">
                  <c:v>1.28</c:v>
                </c:pt>
                <c:pt idx="3">
                  <c:v>1.33</c:v>
                </c:pt>
                <c:pt idx="4">
                  <c:v>1.38</c:v>
                </c:pt>
                <c:pt idx="5">
                  <c:v>1.44</c:v>
                </c:pt>
                <c:pt idx="6">
                  <c:v>1.49</c:v>
                </c:pt>
                <c:pt idx="7">
                  <c:v>1.56</c:v>
                </c:pt>
                <c:pt idx="8">
                  <c:v>1.64</c:v>
                </c:pt>
              </c:numCache>
            </c:numRef>
          </c:xVal>
          <c:yVal>
            <c:numRef>
              <c:f>'Table 4.3'!$B$2:$J$2</c:f>
              <c:numCache>
                <c:formatCode>General</c:formatCode>
                <c:ptCount val="9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42720"/>
        <c:axId val="43744640"/>
      </c:scatterChart>
      <c:valAx>
        <c:axId val="43742720"/>
        <c:scaling>
          <c:orientation val="minMax"/>
          <c:max val="1.8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43744640"/>
        <c:crosses val="autoZero"/>
        <c:crossBetween val="midCat"/>
      </c:valAx>
      <c:valAx>
        <c:axId val="43744640"/>
        <c:scaling>
          <c:orientation val="minMax"/>
          <c:max val="90"/>
          <c:min val="10"/>
        </c:scaling>
        <c:delete val="0"/>
        <c:axPos val="l"/>
        <c:majorGridlines>
          <c:spPr>
            <a:ln w="6350"/>
          </c:spPr>
        </c:majorGridlines>
        <c:numFmt formatCode="General" sourceLinked="1"/>
        <c:majorTickMark val="out"/>
        <c:minorTickMark val="none"/>
        <c:tickLblPos val="nextTo"/>
        <c:crossAx val="43742720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spPr>
            <a:ln w="15875">
              <a:solidFill>
                <a:srgbClr val="39580D"/>
              </a:solidFill>
              <a:prstDash val="sysDash"/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srgbClr val="39580D"/>
                </a:solidFill>
              </a:ln>
            </c:spPr>
          </c:marker>
          <c:dPt>
            <c:idx val="4"/>
            <c:marker>
              <c:symbol val="circle"/>
              <c:size val="10"/>
              <c:spPr>
                <a:solidFill>
                  <a:schemeClr val="accent3">
                    <a:lumMod val="75000"/>
                  </a:schemeClr>
                </a:solidFill>
                <a:ln>
                  <a:solidFill>
                    <a:srgbClr val="39580D"/>
                  </a:solidFill>
                </a:ln>
              </c:spPr>
            </c:marker>
            <c:bubble3D val="0"/>
          </c:dPt>
          <c:xVal>
            <c:numRef>
              <c:f>'Table 4.3'!$B$3:$J$3</c:f>
              <c:numCache>
                <c:formatCode>0.00</c:formatCode>
                <c:ptCount val="9"/>
                <c:pt idx="0">
                  <c:v>4.2455069999999999</c:v>
                </c:pt>
                <c:pt idx="1">
                  <c:v>4.3459989999999999</c:v>
                </c:pt>
                <c:pt idx="2">
                  <c:v>4.4198310000000003</c:v>
                </c:pt>
                <c:pt idx="3">
                  <c:v>4.486828</c:v>
                </c:pt>
                <c:pt idx="4">
                  <c:v>4.549836</c:v>
                </c:pt>
                <c:pt idx="5">
                  <c:v>4.6180690000000002</c:v>
                </c:pt>
                <c:pt idx="6">
                  <c:v>4.6907399999999999</c:v>
                </c:pt>
                <c:pt idx="7">
                  <c:v>4.7794109999999996</c:v>
                </c:pt>
                <c:pt idx="8">
                  <c:v>4.900201</c:v>
                </c:pt>
              </c:numCache>
            </c:numRef>
          </c:xVal>
          <c:yVal>
            <c:numRef>
              <c:f>'Table 4.3'!$B$2:$J$2</c:f>
              <c:numCache>
                <c:formatCode>General</c:formatCode>
                <c:ptCount val="9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47360"/>
        <c:axId val="47248896"/>
      </c:scatterChart>
      <c:valAx>
        <c:axId val="472473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47248896"/>
        <c:crosses val="autoZero"/>
        <c:crossBetween val="midCat"/>
      </c:valAx>
      <c:valAx>
        <c:axId val="47248896"/>
        <c:scaling>
          <c:orientation val="minMax"/>
          <c:max val="90"/>
          <c:min val="10"/>
        </c:scaling>
        <c:delete val="0"/>
        <c:axPos val="l"/>
        <c:majorGridlines>
          <c:spPr>
            <a:ln w="6350"/>
          </c:spPr>
        </c:majorGridlines>
        <c:numFmt formatCode="General" sourceLinked="1"/>
        <c:majorTickMark val="out"/>
        <c:minorTickMark val="none"/>
        <c:tickLblPos val="nextTo"/>
        <c:crossAx val="47247360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18</xdr:row>
      <xdr:rowOff>157162</xdr:rowOff>
    </xdr:from>
    <xdr:to>
      <xdr:col>5</xdr:col>
      <xdr:colOff>190500</xdr:colOff>
      <xdr:row>35</xdr:row>
      <xdr:rowOff>147637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19</xdr:row>
      <xdr:rowOff>0</xdr:rowOff>
    </xdr:from>
    <xdr:to>
      <xdr:col>12</xdr:col>
      <xdr:colOff>152400</xdr:colOff>
      <xdr:row>35</xdr:row>
      <xdr:rowOff>152400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8"/>
  <sheetViews>
    <sheetView tabSelected="1" workbookViewId="0">
      <selection activeCell="H44" sqref="H44"/>
    </sheetView>
  </sheetViews>
  <sheetFormatPr defaultRowHeight="12.75" x14ac:dyDescent="0.2"/>
  <cols>
    <col min="2" max="10" width="9.5703125" bestFit="1" customWidth="1"/>
  </cols>
  <sheetData>
    <row r="2" spans="1:10" x14ac:dyDescent="0.2">
      <c r="A2" t="s">
        <v>4</v>
      </c>
      <c r="B2">
        <v>10</v>
      </c>
      <c r="C2">
        <f>B2+10</f>
        <v>20</v>
      </c>
      <c r="D2">
        <f t="shared" ref="D2:J2" si="0">C2+10</f>
        <v>30</v>
      </c>
      <c r="E2">
        <f t="shared" si="0"/>
        <v>40</v>
      </c>
      <c r="F2">
        <f t="shared" si="0"/>
        <v>50</v>
      </c>
      <c r="G2">
        <f t="shared" si="0"/>
        <v>60</v>
      </c>
      <c r="H2">
        <f t="shared" si="0"/>
        <v>70</v>
      </c>
      <c r="I2">
        <f t="shared" si="0"/>
        <v>80</v>
      </c>
      <c r="J2">
        <f t="shared" si="0"/>
        <v>90</v>
      </c>
    </row>
    <row r="3" spans="1:10" x14ac:dyDescent="0.2">
      <c r="A3" t="s">
        <v>3</v>
      </c>
      <c r="B3" s="2">
        <v>4.2455069999999999</v>
      </c>
      <c r="C3" s="2">
        <v>4.3459989999999999</v>
      </c>
      <c r="D3" s="2">
        <v>4.4198310000000003</v>
      </c>
      <c r="E3" s="2">
        <v>4.486828</v>
      </c>
      <c r="F3" s="2">
        <v>4.549836</v>
      </c>
      <c r="G3" s="2">
        <v>4.6180690000000002</v>
      </c>
      <c r="H3" s="2">
        <v>4.6907399999999999</v>
      </c>
      <c r="I3" s="2">
        <v>4.7794109999999996</v>
      </c>
      <c r="J3" s="2">
        <v>4.900201</v>
      </c>
    </row>
    <row r="4" spans="1:10" x14ac:dyDescent="0.2">
      <c r="A4" s="1" t="s">
        <v>1</v>
      </c>
      <c r="B4" s="1">
        <v>1.28</v>
      </c>
      <c r="C4" s="1">
        <v>1.36</v>
      </c>
      <c r="D4" s="1">
        <v>1.42</v>
      </c>
      <c r="E4" s="1">
        <v>1.47</v>
      </c>
      <c r="F4" s="1">
        <v>1.52</v>
      </c>
      <c r="G4" s="1">
        <v>1.57</v>
      </c>
      <c r="H4" s="1">
        <v>1.63</v>
      </c>
      <c r="I4" s="1">
        <v>1.69</v>
      </c>
      <c r="J4" s="1">
        <v>1.78</v>
      </c>
    </row>
    <row r="5" spans="1:10" x14ac:dyDescent="0.2">
      <c r="A5" s="1" t="s">
        <v>2</v>
      </c>
      <c r="B5" s="1">
        <v>1.1399999999999999</v>
      </c>
      <c r="C5" s="1">
        <v>1.22</v>
      </c>
      <c r="D5" s="1">
        <v>1.28</v>
      </c>
      <c r="E5" s="1">
        <v>1.33</v>
      </c>
      <c r="F5" s="1">
        <v>1.38</v>
      </c>
      <c r="G5" s="1">
        <v>1.44</v>
      </c>
      <c r="H5" s="1">
        <v>1.49</v>
      </c>
      <c r="I5" s="1">
        <v>1.56</v>
      </c>
      <c r="J5" s="1">
        <v>1.64</v>
      </c>
    </row>
    <row r="13" spans="1:10" x14ac:dyDescent="0.2">
      <c r="A13" t="s">
        <v>0</v>
      </c>
      <c r="B13" s="1">
        <v>1.33</v>
      </c>
      <c r="C13" s="1">
        <v>1.42</v>
      </c>
      <c r="D13" s="1">
        <v>1.49</v>
      </c>
      <c r="E13" s="1">
        <v>1.54</v>
      </c>
      <c r="F13" s="1">
        <v>1.6</v>
      </c>
      <c r="G13" s="1">
        <v>1.65</v>
      </c>
      <c r="H13" s="1">
        <v>1.71</v>
      </c>
      <c r="I13" s="1">
        <v>1.78</v>
      </c>
      <c r="J13" s="1">
        <v>1.88</v>
      </c>
    </row>
    <row r="14" spans="1:10" x14ac:dyDescent="0.2">
      <c r="B14" s="1">
        <v>1.21E-2</v>
      </c>
      <c r="C14" s="1">
        <v>1.2999999999999999E-2</v>
      </c>
      <c r="D14" s="1">
        <v>1.37E-2</v>
      </c>
      <c r="E14" s="1">
        <v>1.4200000000000001E-2</v>
      </c>
      <c r="F14" s="1">
        <v>1.4800000000000001E-2</v>
      </c>
      <c r="G14" s="1">
        <v>1.5299999999999999E-2</v>
      </c>
      <c r="H14" s="1">
        <v>1.5900000000000001E-2</v>
      </c>
      <c r="I14" s="1">
        <v>1.66E-2</v>
      </c>
      <c r="J14" s="1">
        <v>1.7600000000000001E-2</v>
      </c>
    </row>
    <row r="15" spans="1:10" x14ac:dyDescent="0.2">
      <c r="B15" s="1">
        <v>4360151</v>
      </c>
      <c r="C15" s="1">
        <v>4474007</v>
      </c>
      <c r="D15" s="1">
        <v>4554960</v>
      </c>
      <c r="E15" s="1">
        <v>4630504</v>
      </c>
      <c r="F15" s="1">
        <v>4700615</v>
      </c>
      <c r="G15" s="1">
        <v>4776746</v>
      </c>
      <c r="H15" s="1">
        <v>4858590</v>
      </c>
      <c r="I15" s="1">
        <v>4959223</v>
      </c>
      <c r="J15" s="1">
        <v>5096162</v>
      </c>
    </row>
    <row r="17" spans="2:10" x14ac:dyDescent="0.2">
      <c r="B17">
        <f>B15-$F15</f>
        <v>-340464</v>
      </c>
      <c r="C17">
        <f t="shared" ref="C17:J17" si="1">C15-$F15</f>
        <v>-226608</v>
      </c>
      <c r="D17">
        <f t="shared" si="1"/>
        <v>-145655</v>
      </c>
      <c r="E17">
        <f t="shared" si="1"/>
        <v>-70111</v>
      </c>
      <c r="F17">
        <f t="shared" si="1"/>
        <v>0</v>
      </c>
      <c r="G17">
        <f t="shared" si="1"/>
        <v>76131</v>
      </c>
      <c r="H17">
        <f t="shared" si="1"/>
        <v>157975</v>
      </c>
      <c r="I17">
        <f t="shared" si="1"/>
        <v>258608</v>
      </c>
      <c r="J17">
        <f t="shared" si="1"/>
        <v>395547</v>
      </c>
    </row>
    <row r="18" spans="2:10" x14ac:dyDescent="0.2">
      <c r="B18">
        <v>0.1</v>
      </c>
      <c r="C18">
        <v>0.2</v>
      </c>
      <c r="D18">
        <f>C18+0.1</f>
        <v>0.30000000000000004</v>
      </c>
      <c r="E18">
        <f t="shared" ref="E18:F18" si="2">D18+0.1</f>
        <v>0.4</v>
      </c>
      <c r="F18">
        <f t="shared" si="2"/>
        <v>0.5</v>
      </c>
      <c r="G18">
        <v>0.4</v>
      </c>
      <c r="H18">
        <v>0.3</v>
      </c>
      <c r="I18">
        <v>0.2</v>
      </c>
      <c r="J18">
        <v>0.1</v>
      </c>
    </row>
    <row r="39" spans="1:5" x14ac:dyDescent="0.2">
      <c r="A39" t="s">
        <v>4</v>
      </c>
      <c r="B39" t="s">
        <v>5</v>
      </c>
      <c r="C39" t="s">
        <v>6</v>
      </c>
      <c r="D39" t="s">
        <v>7</v>
      </c>
      <c r="E39" t="s">
        <v>8</v>
      </c>
    </row>
    <row r="40" spans="1:5" x14ac:dyDescent="0.2">
      <c r="A40">
        <v>10</v>
      </c>
      <c r="B40" s="2">
        <v>1.28</v>
      </c>
      <c r="C40" s="2">
        <v>1.1399999999999999</v>
      </c>
      <c r="D40" s="3">
        <f>(E40-E$44)*1000</f>
        <v>-304.32900000000006</v>
      </c>
      <c r="E40" s="2">
        <v>4.2455069999999999</v>
      </c>
    </row>
    <row r="41" spans="1:5" x14ac:dyDescent="0.2">
      <c r="A41">
        <v>20</v>
      </c>
      <c r="B41" s="2">
        <v>1.36</v>
      </c>
      <c r="C41" s="2">
        <v>1.22</v>
      </c>
      <c r="D41" s="3">
        <f t="shared" ref="D41:D48" si="3">(E41-E$44)*1000</f>
        <v>-203.83700000000005</v>
      </c>
      <c r="E41" s="2">
        <v>4.3459989999999999</v>
      </c>
    </row>
    <row r="42" spans="1:5" x14ac:dyDescent="0.2">
      <c r="A42">
        <v>30</v>
      </c>
      <c r="B42" s="2">
        <v>1.42</v>
      </c>
      <c r="C42" s="2">
        <v>1.28</v>
      </c>
      <c r="D42" s="3">
        <f t="shared" si="3"/>
        <v>-130.00499999999971</v>
      </c>
      <c r="E42" s="2">
        <v>4.4198310000000003</v>
      </c>
    </row>
    <row r="43" spans="1:5" x14ac:dyDescent="0.2">
      <c r="A43">
        <v>40</v>
      </c>
      <c r="B43" s="2">
        <v>1.47</v>
      </c>
      <c r="C43" s="2">
        <v>1.33</v>
      </c>
      <c r="D43" s="3">
        <f t="shared" si="3"/>
        <v>-63.007999999999953</v>
      </c>
      <c r="E43" s="2">
        <v>4.486828</v>
      </c>
    </row>
    <row r="44" spans="1:5" x14ac:dyDescent="0.2">
      <c r="A44">
        <v>50</v>
      </c>
      <c r="B44" s="2">
        <v>1.52</v>
      </c>
      <c r="C44" s="2">
        <v>1.38</v>
      </c>
      <c r="D44" s="3">
        <f t="shared" si="3"/>
        <v>0</v>
      </c>
      <c r="E44" s="2">
        <v>4.549836</v>
      </c>
    </row>
    <row r="45" spans="1:5" x14ac:dyDescent="0.2">
      <c r="A45">
        <v>60</v>
      </c>
      <c r="B45" s="2">
        <v>1.57</v>
      </c>
      <c r="C45" s="2">
        <v>1.44</v>
      </c>
      <c r="D45" s="3">
        <f t="shared" si="3"/>
        <v>68.233000000000203</v>
      </c>
      <c r="E45" s="2">
        <v>4.6180690000000002</v>
      </c>
    </row>
    <row r="46" spans="1:5" x14ac:dyDescent="0.2">
      <c r="A46">
        <v>70</v>
      </c>
      <c r="B46" s="2">
        <v>1.63</v>
      </c>
      <c r="C46" s="2">
        <v>1.49</v>
      </c>
      <c r="D46" s="3">
        <f t="shared" si="3"/>
        <v>140.90399999999991</v>
      </c>
      <c r="E46" s="2">
        <v>4.6907399999999999</v>
      </c>
    </row>
    <row r="47" spans="1:5" x14ac:dyDescent="0.2">
      <c r="A47">
        <v>80</v>
      </c>
      <c r="B47" s="2">
        <v>1.69</v>
      </c>
      <c r="C47" s="2">
        <v>1.56</v>
      </c>
      <c r="D47" s="3">
        <f t="shared" si="3"/>
        <v>229.57499999999965</v>
      </c>
      <c r="E47" s="2">
        <v>4.7794109999999996</v>
      </c>
    </row>
    <row r="48" spans="1:5" x14ac:dyDescent="0.2">
      <c r="A48">
        <v>90</v>
      </c>
      <c r="B48" s="2">
        <v>1.78</v>
      </c>
      <c r="C48" s="2">
        <v>1.64</v>
      </c>
      <c r="D48" s="3">
        <f t="shared" si="3"/>
        <v>350.36500000000001</v>
      </c>
      <c r="E48" s="2">
        <v>4.900201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4.3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Ralph</cp:lastModifiedBy>
  <dcterms:created xsi:type="dcterms:W3CDTF">2013-09-26T03:38:58Z</dcterms:created>
  <dcterms:modified xsi:type="dcterms:W3CDTF">2014-03-09T10:20:13Z</dcterms:modified>
</cp:coreProperties>
</file>